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Latvia\"/>
    </mc:Choice>
  </mc:AlternateContent>
  <xr:revisionPtr revIDLastSave="0" documentId="13_ncr:1_{933A79C5-3D94-44BE-AF6A-D6F26BA93A93}" xr6:coauthVersionLast="47" xr6:coauthVersionMax="47" xr10:uidLastSave="{00000000-0000-0000-0000-000000000000}"/>
  <bookViews>
    <workbookView xWindow="-11415" yWindow="-21720" windowWidth="51840" windowHeight="21240" tabRatio="709" firstSheet="1" activeTab="1"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<sst xmlns="http://schemas.openxmlformats.org/spreadsheetml/2006/main" count="637" uniqueCount="240">
  <si>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</si>
  <si>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</si>
  <si>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</si>
  <si>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</si>
  <si>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</si>
  <si>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</si>
  <si>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</si>
  <si>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</si>
  <si>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</si>
  <si>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</si>
  <si>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</si>
  <si>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</si>
  <si>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</si>
  <si>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</si>
  <si>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</si>
  <si>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</si>
  <si>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</si>
  <si>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</si>
  <si>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</si>
  <si>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</si>
  <si>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</si>
  <si>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</si>
  <si>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</si>
  <si>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</si>
  <si>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</si>
  <si>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</si>
  <si>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</si>
  <si>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</si>
  <si>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</si>
  <si>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</si>
  <si>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</si>
  <si>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</si>
  <si>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</si>
  <si>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</si>
  <si>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</si>
  <si>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</si>
  <si>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</si>
  <si>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</si>
  <si>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</si>
  <si>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</si>
  <si>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</si>
  <si>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</si>
  <si>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Latvia</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</si>
  <si>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</si>
  <si>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</si>
  <si>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</si>
  <si>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</si>
  <si>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</si>
  <si>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</si>
  <si>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</si>
  <si>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</si>
  <si>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</si>
  <si>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</si>
  <si>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</si>
  <si>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</si>
  <si>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</si>
  <si>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</si>
  <si>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</si>
  <si>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</si>
  <si>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</si>
  <si>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</si>
  <si>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</si>
  <si>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</si>
  <si>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</si>
  <si>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</si>
  <si>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</si>
  <si>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</si>
  <si>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</si>
  <si>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</si>
  <si>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</si>
  <si>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</si>
  <si>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</si>
  <si>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</si>
  <si>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</si>
  <si>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</si>
  <si>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</si>
  <si>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</si>
  <si>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</si>
  <si>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</si>
  <si>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</si>
  <si>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</si>
  <si>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</si>
  <si>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</si>
  <si>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</si>
  <si>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</si>
  <si>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</si>
  <si>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</si>
  <si>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</si>
  <si>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</si>
  <si>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</si>
  <si>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</si>
  <si>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</si>
  <si>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&lt; Please select &gt;</t>
  </si>
  <si>
    <t>Organisation responsible for the data submission:</t>
  </si>
  <si>
    <t>Ministry of Climate and Energy of the Republic of Latvia</t>
  </si>
  <si>
    <t>Contact name:</t>
  </si>
  <si>
    <t>Contact email:</t>
  </si>
  <si>
    <t>Phone number:</t>
  </si>
  <si>
    <t>Reference year:</t>
  </si>
  <si>
    <t>Delivery date:</t>
  </si>
  <si>
    <t>Version:</t>
  </si>
  <si>
    <t>1.1</t>
  </si>
  <si>
    <t>Link to data publication by the Member State (if any):</t>
  </si>
  <si>
    <t>No</t>
  </si>
  <si>
    <t>2. Description of the parties involved in the data collection</t>
  </si>
  <si>
    <t>Name of institution</t>
  </si>
  <si>
    <t>Description of key responsibilities</t>
  </si>
  <si>
    <t>LTD GatewayBaltic (Gateway&amp;Partners)</t>
  </si>
  <si>
    <t>data collection, study authors</t>
  </si>
  <si>
    <t>main report filler</t>
  </si>
  <si>
    <t>State Environmental Service</t>
  </si>
  <si>
    <t>data collection, report filler</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</si>
  <si>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</si>
  <si>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</si>
  <si>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</si>
  <si>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</si>
  <si>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</si>
  <si>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</si>
  <si>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</si>
  <si>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</si>
  <si>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</si>
  <si>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</si>
  <si>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Yes</t>
  </si>
  <si>
    <t>1.</t>
  </si>
  <si>
    <t>Extended producer responsibility (EPR) scheme</t>
  </si>
  <si>
    <t>Gear producers/traders</t>
  </si>
  <si>
    <t>2.</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</si>
  <si>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</si>
  <si>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</si>
  <si>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</si>
  <si>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</si>
  <si>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 xml:space="preserve">We use the Gateway&amp;Partners research, which indicates the volume released on the market in 2017, 2018 and 2019, and applied a similar volume in 2022 for fishing gear placed on the market. The study used data on fishing gear manufacturers and their sales. Data for 2022 is the average value of the 3 year’s given values </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</si>
  <si>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</si>
  <si>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</si>
  <si>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</si>
  <si>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</si>
  <si>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</si>
  <si>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</si>
  <si>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</si>
  <si>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</si>
  <si>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</si>
  <si>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</si>
  <si>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</si>
  <si>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</si>
  <si>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</si>
  <si>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</si>
  <si>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</si>
  <si>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</si>
  <si>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</si>
  <si>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</si>
  <si>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</si>
  <si>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</si>
  <si>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</si>
  <si>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</si>
  <si>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</si>
  <si>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</si>
  <si>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</si>
  <si>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</si>
  <si>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</si>
  <si>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</si>
  <si>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</si>
  <si>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</si>
  <si>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</si>
  <si>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</si>
  <si>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</si>
  <si>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</si>
  <si>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</si>
  <si>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</si>
  <si>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</si>
  <si>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</si>
  <si>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</si>
  <si>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</si>
  <si>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</si>
  <si>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</si>
  <si>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We use the Gateway&amp;Partners research, which indicates the volume released on the market in 2017, 2018, and 2019, and applied this similar volume in 2022 for fishing gear placed on the market. The study data are considered applicable and reliable.</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</si>
  <si>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</si>
  <si>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</si>
  <si>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</si>
  <si>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</si>
  <si>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</si>
  <si>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</si>
  <si>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</si>
  <si>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</si>
  <si>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</si>
  <si>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</si>
  <si>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Gateway&amp;Partners, 2020, Assessment of specific plastic product restrictions and bans. Final submission. Riga, Latvia. Available in Latvian: https://www.varam.gov.lv/sites/varam/files/content/petijums_par_plastmasu_saturosiem_izstradajumiem_siagatewaypartners_2020.pdf</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</si>
  <si>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</si>
  <si>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</si>
  <si>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</si>
  <si>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</si>
  <si>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</si>
  <si>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</si>
  <si>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</si>
  <si>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</si>
  <si>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</si>
  <si>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report filler</t>
  </si>
  <si>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</si>
  <si>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</si>
  <si>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</si>
  <si>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</si>
  <si>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</si>
  <si>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</si>
  <si>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</si>
  <si>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No data on waste fishing gear was collected in 2022. The EPR system will start operating in 2025.</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</si>
  <si>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</si>
  <si>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We use the Gateway&amp;Partners research, which indicates the volume released on the market in 2017, 2018, and 2019, and applied this similar volume in 2022 for fishing gear placed on the market. The EPR system will start operating in 2025. No data on waste fishing gear collected.</t>
  </si>
  <si>
    <r>
      <t xml:space="preserve">5.1. Specify how confidentiality has been ensured for each item </t>
    </r>
    <r>
      <rPr>
        <i/>
        <sz val="12"/>
        <color theme="0"/>
        <rFont val="Calibri"/>
        <family val="2"/>
        <scheme val="minor"/>
      </rPr>
      <t>(example: measures or procedures preventing unauthorised disclosure of data etc.)</t>
    </r>
  </si>
  <si>
    <t>Countries</t>
  </si>
  <si>
    <t>Yes/No</t>
  </si>
  <si>
    <t>Sheets PoM</t>
  </si>
  <si>
    <t>Sheet Separ.Coll.</t>
  </si>
  <si>
    <t>Austria</t>
  </si>
  <si>
    <t>Belgium</t>
  </si>
  <si>
    <t>Bulgaria</t>
  </si>
  <si>
    <t>Croatia</t>
  </si>
  <si>
    <t>Cyprus</t>
  </si>
  <si>
    <t>Czechia</t>
  </si>
  <si>
    <t>Denmark</t>
  </si>
  <si>
    <t>Estonia</t>
  </si>
  <si>
    <t>Finland</t>
  </si>
  <si>
    <t>France</t>
  </si>
  <si>
    <t>Germany</t>
  </si>
  <si>
    <t>Greece</t>
  </si>
  <si>
    <t>Hungary</t>
  </si>
  <si>
    <t>Ireland</t>
  </si>
  <si>
    <t>Italy</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</si>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</sst>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85" zoomScaleNormal="85" workbookViewId="0">
      <selection activeCell="E7" sqref="E7"/>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0</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 customHeight="1" x14ac:dyDescent="0.3">
      <c r="B3" s="75" t="s">
        <v>1</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2</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77" t="s">
        <v>3</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4</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77" t="s">
        <v>5</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73" t="s">
        <v>7</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zoomScale="85" zoomScaleNormal="85" workbookViewId="0">
      <selection activeCell="E7" sqref="E7"/>
    </sheetView>
  </sheetViews>
  <sheetFormatPr defaultColWidth="9.109375" defaultRowHeight="14.4" x14ac:dyDescent="0.3"/>
  <cols>
    <col min="1" max="1" width="8.88671875" style="48" customWidth="1"/>
    <col min="2" max="2" width="18.109375" style="48" customWidth="1"/>
    <col min="3" max="3" width="9.109375" style="49"/>
    <col min="4" max="4" width="35.44140625" style="56" customWidth="1"/>
    <col min="5" max="5" width="41.44140625" style="56" customWidth="1"/>
    <col min="6" max="6" width="19.44140625" style="49" customWidth="1"/>
    <col min="7" max="7" width="25.44140625" style="49" customWidth="1"/>
    <col min="8" max="10" width="18.5546875" style="49" customWidth="1"/>
    <col min="11" max="11" width="15.554687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0"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0"/>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89" t="s">
        <v>39</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2" t="s">
        <v>40</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35"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2" t="s">
        <v>46</v>
      </c>
      <c r="F10" s="83"/>
      <c r="G10" s="83"/>
      <c r="H10" s="83"/>
      <c r="I10" s="83"/>
      <c r="J10" s="84"/>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1" t="s">
        <v>47</v>
      </c>
      <c r="F11" s="85"/>
      <c r="G11" s="85"/>
      <c r="H11" s="85"/>
      <c r="I11" s="87" t="s">
        <v>48</v>
      </c>
      <c r="J11" s="87"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1"/>
      <c r="F12" s="86"/>
      <c r="G12" s="86"/>
      <c r="H12" s="86"/>
      <c r="I12" s="88"/>
      <c r="J12" s="8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Latvia</v>
      </c>
      <c r="C13" s="54" t="str">
        <f>E$8</f>
        <v>2022</v>
      </c>
      <c r="D13" s="28" t="s">
        <v>52</v>
      </c>
      <c r="E13" s="33">
        <v>250</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2" t="s">
        <v>53</v>
      </c>
      <c r="F15" s="83"/>
      <c r="G15" s="83"/>
      <c r="H15" s="83"/>
      <c r="I15" s="83"/>
      <c r="J15" s="84"/>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35" customHeight="1" thickBot="1" x14ac:dyDescent="0.35">
      <c r="C16" s="48"/>
      <c r="E16" s="81" t="s">
        <v>54</v>
      </c>
      <c r="F16" s="87" t="s">
        <v>55</v>
      </c>
      <c r="G16" s="87" t="s">
        <v>56</v>
      </c>
      <c r="H16" s="87" t="s">
        <v>57</v>
      </c>
      <c r="I16" s="36"/>
      <c r="J16" s="87"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1"/>
      <c r="F17" s="88"/>
      <c r="G17" s="88"/>
      <c r="H17" s="88"/>
      <c r="I17" s="36"/>
      <c r="J17" s="8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Latvia</v>
      </c>
      <c r="C18" s="54" t="str">
        <f t="shared" ref="C18:C24" si="1">E$8</f>
        <v>2022</v>
      </c>
      <c r="D18" s="28" t="s">
        <v>59</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Latvia</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Latvia</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Latvia</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Latvia</v>
      </c>
      <c r="C22" s="54" t="str">
        <f t="shared" si="1"/>
        <v>2022</v>
      </c>
      <c r="D22" s="4" t="s">
        <v>63</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Latvia</v>
      </c>
      <c r="C23" s="54" t="str">
        <f t="shared" si="1"/>
        <v>2022</v>
      </c>
      <c r="D23" s="4" t="s">
        <v>64</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Latvia</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2" t="s">
        <v>66</v>
      </c>
      <c r="F26" s="83"/>
      <c r="G26" s="83"/>
      <c r="H26" s="83"/>
      <c r="I26" s="83"/>
      <c r="J26" s="84"/>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1.1" customHeight="1" thickBot="1" x14ac:dyDescent="0.35">
      <c r="C27" s="48"/>
      <c r="E27" s="81" t="s">
        <v>67</v>
      </c>
      <c r="F27" s="48"/>
      <c r="G27" s="48"/>
      <c r="H27" s="48"/>
      <c r="I27" s="87" t="s">
        <v>68</v>
      </c>
      <c r="J27" s="87"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50</v>
      </c>
      <c r="C28" s="23" t="s">
        <v>51</v>
      </c>
      <c r="D28" s="48"/>
      <c r="E28" s="81"/>
      <c r="F28" s="48"/>
      <c r="G28" s="48"/>
      <c r="H28" s="48"/>
      <c r="I28" s="88"/>
      <c r="J28" s="8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Latvia</v>
      </c>
      <c r="C29" s="54" t="str">
        <f>E$8</f>
        <v>2022</v>
      </c>
      <c r="D29" s="28" t="s">
        <v>70</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Latvia</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Latvia</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Latvia</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Latvia</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2" t="s">
        <v>75</v>
      </c>
      <c r="F35" s="83"/>
      <c r="G35" s="83"/>
      <c r="H35" s="83"/>
      <c r="I35" s="83"/>
      <c r="J35" s="84"/>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1" t="s">
        <v>76</v>
      </c>
      <c r="F36" s="48"/>
      <c r="G36" s="48"/>
      <c r="H36" s="48"/>
      <c r="I36" s="87" t="s">
        <v>77</v>
      </c>
      <c r="J36" s="87"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1"/>
      <c r="F37" s="48"/>
      <c r="G37" s="48"/>
      <c r="H37" s="48"/>
      <c r="I37" s="88"/>
      <c r="J37" s="8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95" t="s">
        <v>81</v>
      </c>
      <c r="F40" s="95"/>
      <c r="G40" s="95"/>
      <c r="H40" s="95"/>
      <c r="I40" s="95"/>
      <c r="J40" s="95"/>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82</v>
      </c>
      <c r="E41" s="95" t="s">
        <v>83</v>
      </c>
      <c r="F41" s="95"/>
      <c r="G41" s="95"/>
      <c r="H41" s="95"/>
      <c r="I41" s="95"/>
      <c r="J41" s="95"/>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B1" zoomScale="80" zoomScaleNormal="80" workbookViewId="0">
      <selection activeCell="E11" sqref="E11"/>
    </sheetView>
  </sheetViews>
  <sheetFormatPr defaultColWidth="9.109375" defaultRowHeight="14.4" x14ac:dyDescent="0.3"/>
  <cols>
    <col min="2" max="2" width="17" customWidth="1"/>
    <col min="4" max="5" width="47.44140625" style="1" customWidth="1"/>
    <col min="6" max="6" width="20.109375" customWidth="1"/>
    <col min="7" max="7" width="21" customWidth="1"/>
    <col min="8" max="10" width="18.5546875" customWidth="1"/>
    <col min="11" max="11" width="15.554687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 customHeight="1" x14ac:dyDescent="0.3">
      <c r="A2" s="2"/>
      <c r="B2" s="2"/>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 customHeight="1" thickBot="1" x14ac:dyDescent="0.35">
      <c r="A3" s="2"/>
      <c r="B3" s="2"/>
      <c r="C3" s="2"/>
      <c r="D3" s="97"/>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84</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40</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2" t="s">
        <v>46</v>
      </c>
      <c r="F8" s="83"/>
      <c r="G8" s="83"/>
      <c r="H8" s="83"/>
      <c r="I8" s="83"/>
      <c r="J8" s="8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 customHeight="1" thickBot="1" x14ac:dyDescent="0.35">
      <c r="A9" s="2"/>
      <c r="B9" s="2"/>
      <c r="C9" s="2"/>
      <c r="D9" s="2"/>
      <c r="E9" s="81" t="s">
        <v>47</v>
      </c>
      <c r="F9" s="85"/>
      <c r="G9" s="85"/>
      <c r="H9" s="85"/>
      <c r="I9" s="87" t="s">
        <v>48</v>
      </c>
      <c r="J9" s="87"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8"/>
      <c r="F10" s="86"/>
      <c r="G10" s="86"/>
      <c r="H10" s="86"/>
      <c r="I10" s="88"/>
      <c r="J10" s="8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Latvia</v>
      </c>
      <c r="C11" s="26" t="str">
        <f>'Fishing gear-PoM'!E$8</f>
        <v>2022</v>
      </c>
      <c r="D11" s="28" t="s">
        <v>52</v>
      </c>
      <c r="E11" s="33"/>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2" t="s">
        <v>53</v>
      </c>
      <c r="F13" s="83"/>
      <c r="G13" s="83"/>
      <c r="H13" s="83"/>
      <c r="I13" s="83"/>
      <c r="J13" s="8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1" t="s">
        <v>54</v>
      </c>
      <c r="F14" s="87" t="s">
        <v>85</v>
      </c>
      <c r="G14" s="87" t="s">
        <v>86</v>
      </c>
      <c r="H14" s="87" t="s">
        <v>57</v>
      </c>
      <c r="I14" s="68"/>
      <c r="J14" s="87"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50</v>
      </c>
      <c r="C15" s="23" t="s">
        <v>51</v>
      </c>
      <c r="D15" s="2"/>
      <c r="E15" s="81"/>
      <c r="F15" s="88"/>
      <c r="G15" s="88"/>
      <c r="H15" s="88"/>
      <c r="I15" s="68"/>
      <c r="J15" s="8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Latvia</v>
      </c>
      <c r="C16" s="26" t="str">
        <f>'Fishing gear-PoM'!E$8</f>
        <v>2022</v>
      </c>
      <c r="D16" s="28" t="s">
        <v>59</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Latvia</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Latvia</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Latvia</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Latvia</v>
      </c>
      <c r="C20" s="26" t="str">
        <f>'Fishing gear-PoM'!E$8</f>
        <v>2022</v>
      </c>
      <c r="D20" s="4" t="s">
        <v>63</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Latvia</v>
      </c>
      <c r="C21" s="26" t="str">
        <f>'Fishing gear-PoM'!E$8</f>
        <v>2022</v>
      </c>
      <c r="D21" s="4" t="s">
        <v>64</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Latvia</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2" t="s">
        <v>66</v>
      </c>
      <c r="F24" s="83"/>
      <c r="G24" s="83"/>
      <c r="H24" s="83"/>
      <c r="I24" s="83"/>
      <c r="J24" s="8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35" customHeight="1" thickBot="1" x14ac:dyDescent="0.35">
      <c r="A25" s="2"/>
      <c r="B25" s="2"/>
      <c r="C25" s="2"/>
      <c r="D25" s="2"/>
      <c r="E25" s="81" t="s">
        <v>67</v>
      </c>
      <c r="F25" s="2"/>
      <c r="G25" s="2"/>
      <c r="H25" s="2"/>
      <c r="I25" s="87" t="s">
        <v>68</v>
      </c>
      <c r="J25" s="87"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 customHeight="1" thickBot="1" x14ac:dyDescent="0.35">
      <c r="A26" s="2"/>
      <c r="B26" s="2"/>
      <c r="C26" s="2"/>
      <c r="D26" s="2"/>
      <c r="E26" s="81"/>
      <c r="F26" s="2"/>
      <c r="G26" s="2"/>
      <c r="H26" s="2"/>
      <c r="I26" s="88"/>
      <c r="J26" s="8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Latvia</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Latvia</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Latvia</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Latvia</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Latvia</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2" t="s">
        <v>75</v>
      </c>
      <c r="F33" s="83"/>
      <c r="G33" s="83"/>
      <c r="H33" s="83"/>
      <c r="I33" s="83"/>
      <c r="J33" s="8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1" t="s">
        <v>76</v>
      </c>
      <c r="F34" s="2"/>
      <c r="G34" s="2"/>
      <c r="H34" s="2"/>
      <c r="I34" s="87" t="s">
        <v>77</v>
      </c>
      <c r="J34" s="87"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1"/>
      <c r="F35" s="2"/>
      <c r="G35" s="2"/>
      <c r="H35" s="2"/>
      <c r="I35" s="88"/>
      <c r="J35" s="8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Latvia</v>
      </c>
      <c r="C36" s="26" t="str">
        <f>'Fishing gear-PoM'!E$8</f>
        <v>2022</v>
      </c>
      <c r="D36" s="28" t="s">
        <v>79</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95" t="s">
        <v>81</v>
      </c>
      <c r="F38" s="95"/>
      <c r="G38" s="95"/>
      <c r="H38" s="95"/>
      <c r="I38" s="95"/>
      <c r="J38" s="95"/>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82</v>
      </c>
      <c r="E39" s="95" t="s">
        <v>83</v>
      </c>
      <c r="F39" s="95"/>
      <c r="G39" s="95"/>
      <c r="H39" s="95"/>
      <c r="I39" s="95"/>
      <c r="J39" s="95"/>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45" sqref="E45"/>
    </sheetView>
  </sheetViews>
  <sheetFormatPr defaultColWidth="9.109375" defaultRowHeight="14.4" x14ac:dyDescent="0.3"/>
  <cols>
    <col min="1" max="1" width="5.109375" style="2" customWidth="1"/>
    <col min="2" max="2" width="16.109375" style="2" customWidth="1"/>
    <col min="3" max="3" width="9.44140625" customWidth="1"/>
    <col min="4" max="4" width="51" customWidth="1"/>
    <col min="5" max="5" width="45.109375" customWidth="1"/>
    <col min="6" max="6" width="34.441406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89</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5.1" customHeight="1" thickBot="1" x14ac:dyDescent="0.35">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Latvia</v>
      </c>
      <c r="C8" s="26" t="str">
        <f>'Fishing gear-PoM'!E$8</f>
        <v>2022</v>
      </c>
      <c r="D8" s="4" t="s">
        <v>91</v>
      </c>
      <c r="E8" s="45" t="s">
        <v>92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29.4" thickBot="1" x14ac:dyDescent="0.35">
      <c r="B9" s="26" t="str">
        <f>'Fishing gear-PoM'!E$7</f>
        <v>Latvia</v>
      </c>
      <c r="C9" s="26" t="str">
        <f>'Fishing gear-PoM'!E$8</f>
        <v>2022</v>
      </c>
      <c r="D9" s="4"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Latvia</v>
      </c>
      <c r="C10" s="26" t="str">
        <f>'Fishing gear-PoM'!E$8</f>
        <v>2022</v>
      </c>
      <c r="D10" s="4"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Latvia</v>
      </c>
      <c r="C11" s="26" t="str">
        <f>'Fishing gear-PoM'!E$8</f>
        <v>2022</v>
      </c>
      <c r="D11" s="4"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Latvia</v>
      </c>
      <c r="C12" s="26" t="str">
        <f>'Fishing gear-PoM'!E$8</f>
        <v>2022</v>
      </c>
      <c r="D12" s="4"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Latvia</v>
      </c>
      <c r="C13" s="26" t="str">
        <f>'Fishing gear-PoM'!E$8</f>
        <v>2022</v>
      </c>
      <c r="D13" s="4" t="s">
        <v>98</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Latvia</v>
      </c>
      <c r="C14" s="26" t="str">
        <f>'Fishing gear-PoM'!E$8</f>
        <v>2022</v>
      </c>
      <c r="D14" s="32" t="s">
        <v>99</v>
      </c>
      <c r="E14" s="42">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Latvia</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Latvia</v>
      </c>
      <c r="C16" s="26" t="str">
        <f>'Fishing gear-PoM'!E$8</f>
        <v>2022</v>
      </c>
      <c r="D16" s="4" t="s">
        <v>102</v>
      </c>
      <c r="E16" s="40" t="s">
        <v>103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Latvia</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15" thickBot="1" x14ac:dyDescent="0.35">
      <c r="B20" s="26" t="str">
        <f>'Fishing gear-PoM'!E$7</f>
        <v>Latvia</v>
      </c>
      <c r="C20" s="26" t="str">
        <f>'Fishing gear-PoM'!E$8</f>
        <v>2022</v>
      </c>
      <c r="D20" s="40" t="s">
        <v>107</v>
      </c>
      <c r="E20" s="40" t="s">
        <v>108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Latvia</v>
      </c>
      <c r="C21" s="26" t="str">
        <f>'Fishing gear-PoM'!E$8</f>
        <v>2022</v>
      </c>
      <c r="D21" s="41" t="s">
        <v>94</v>
      </c>
      <c r="E21" s="41" t="s">
        <v>109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Latvia</v>
      </c>
      <c r="C22" s="26" t="str">
        <f>'Fishing gear-PoM'!E$8</f>
        <v>2022</v>
      </c>
      <c r="D22" s="41" t="s">
        <v>110</v>
      </c>
      <c r="E22" s="41" t="s">
        <v>111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Latvia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Latvia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7" zoomScale="87" zoomScaleNormal="100" workbookViewId="0">
      <selection activeCell="E23" sqref="E23:G23"/>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35" customHeight="1" thickBot="1" x14ac:dyDescent="0.35">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89" t="s">
        <v>89</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112</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5" t="s">
        <v>113</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8" t="s">
        <v>114</v>
      </c>
      <c r="E9" s="119"/>
      <c r="F9" s="119"/>
      <c r="G9" s="1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35" customHeight="1" thickBot="1" x14ac:dyDescent="0.35">
      <c r="B10" s="23" t="s">
        <v>50</v>
      </c>
      <c r="C10" s="23" t="s">
        <v>51</v>
      </c>
      <c r="D10" s="5" t="s">
        <v>115</v>
      </c>
      <c r="E10" s="5" t="s">
        <v>116</v>
      </c>
      <c r="F10" s="5" t="s">
        <v>117</v>
      </c>
      <c r="G10" s="5" t="s">
        <v>118</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Latvia</v>
      </c>
      <c r="C11" s="26" t="str">
        <f>'Fishing gear-PoM'!E$8</f>
        <v>2022</v>
      </c>
      <c r="D11" s="4" t="s">
        <v>119</v>
      </c>
      <c r="E11" s="53" t="s">
        <v>103</v>
      </c>
      <c r="F11" s="41"/>
      <c r="G11" s="58" t="s">
        <v>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Latvia</v>
      </c>
      <c r="C12" s="26" t="str">
        <f>'Fishing gear-PoM'!E$8</f>
        <v>2022</v>
      </c>
      <c r="D12" s="4" t="s">
        <v>120</v>
      </c>
      <c r="E12" s="53" t="s">
        <v>103</v>
      </c>
      <c r="F12" s="41"/>
      <c r="G12" s="58"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Latvia</v>
      </c>
      <c r="C13" s="26" t="str">
        <f>'Fishing gear-PoM'!E$8</f>
        <v>2022</v>
      </c>
      <c r="D13" s="4" t="s">
        <v>121</v>
      </c>
      <c r="E13" s="53" t="s">
        <v>122</v>
      </c>
      <c r="F13" s="41" t="s">
        <v>123</v>
      </c>
      <c r="G13" s="58"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Latvia</v>
      </c>
      <c r="C14" s="26" t="str">
        <f>'Fishing gear-PoM'!E$8</f>
        <v>2022</v>
      </c>
      <c r="D14" s="4" t="s">
        <v>124</v>
      </c>
      <c r="E14" s="53" t="s">
        <v>103</v>
      </c>
      <c r="F14" s="41"/>
      <c r="G14" s="58"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Latvia</v>
      </c>
      <c r="C15" s="26" t="str">
        <f>'Fishing gear-PoM'!E$8</f>
        <v>2022</v>
      </c>
      <c r="D15" s="4" t="s">
        <v>125</v>
      </c>
      <c r="E15" s="53" t="s">
        <v>122</v>
      </c>
      <c r="F15" s="41" t="s">
        <v>126</v>
      </c>
      <c r="G15" s="58"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Latvia</v>
      </c>
      <c r="C16" s="26" t="str">
        <f>'Fishing gear-PoM'!E$8</f>
        <v>2022</v>
      </c>
      <c r="D16" s="4" t="s">
        <v>127</v>
      </c>
      <c r="E16" s="58" t="s">
        <v>92</v>
      </c>
      <c r="F16" s="41"/>
      <c r="G16" s="58"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Latvia</v>
      </c>
      <c r="C17" s="26" t="str">
        <f>'Fishing gear-PoM'!E$8</f>
        <v>2022</v>
      </c>
      <c r="D17" s="4" t="s">
        <v>127</v>
      </c>
      <c r="E17" s="58" t="s">
        <v>92</v>
      </c>
      <c r="F17" s="41"/>
      <c r="G17" s="58"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Latvia</v>
      </c>
      <c r="C18" s="26" t="str">
        <f>'Fishing gear-PoM'!E$8</f>
        <v>2022</v>
      </c>
      <c r="D18" s="4" t="s">
        <v>127</v>
      </c>
      <c r="E18" s="58" t="s">
        <v>92</v>
      </c>
      <c r="F18" s="41"/>
      <c r="G18" s="58"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Latvia</v>
      </c>
      <c r="C19" s="26" t="str">
        <f>'Fishing gear-PoM'!E$8</f>
        <v>2022</v>
      </c>
      <c r="D19" s="4" t="s">
        <v>127</v>
      </c>
      <c r="E19" s="58" t="s">
        <v>92</v>
      </c>
      <c r="F19" s="41"/>
      <c r="G19" s="58"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350000000000001"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1" t="s">
        <v>128</v>
      </c>
      <c r="E21" s="122"/>
      <c r="F21" s="122"/>
      <c r="G21" s="1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129</v>
      </c>
      <c r="E22" s="112" t="s">
        <v>130</v>
      </c>
      <c r="F22" s="113"/>
      <c r="G22" s="1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customHeight="1" thickBot="1" x14ac:dyDescent="0.35">
      <c r="B23" s="26" t="str">
        <f>'Fishing gear-PoM'!E$7</f>
        <v>Latvia</v>
      </c>
      <c r="C23" s="26" t="str">
        <f>'Fishing gear-PoM'!E$8</f>
        <v>2022</v>
      </c>
      <c r="D23" s="41" t="s">
        <v>123</v>
      </c>
      <c r="E23" s="109" t="s">
        <v>131</v>
      </c>
      <c r="F23" s="110"/>
      <c r="G23" s="11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Latvia</v>
      </c>
      <c r="C24" s="26" t="str">
        <f>'Fishing gear-PoM'!E$8</f>
        <v>2022</v>
      </c>
      <c r="D24" s="41" t="s">
        <v>126</v>
      </c>
      <c r="E24" s="109" t="s">
        <v>131</v>
      </c>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Latvia</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Latvia</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Latvia</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Latvia</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Latvia</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Latvia</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F11" sqref="F11"/>
    </sheetView>
  </sheetViews>
  <sheetFormatPr defaultColWidth="9.109375" defaultRowHeight="14.4" x14ac:dyDescent="0.3"/>
  <cols>
    <col min="1" max="1" width="6.5546875" style="2" customWidth="1"/>
    <col min="2" max="2" width="15.44140625" style="2" customWidth="1"/>
    <col min="3" max="3" width="7.44140625" style="1" customWidth="1"/>
    <col min="4" max="4" width="40.109375" style="1" customWidth="1"/>
    <col min="5" max="5" width="24.5546875" style="1" customWidth="1"/>
    <col min="6" max="6" width="12.5546875" style="1" customWidth="1"/>
    <col min="7" max="11" width="12.554687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 customHeight="1" thickBot="1" x14ac:dyDescent="0.35">
      <c r="C3" s="2"/>
      <c r="D3" s="127"/>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35" customHeight="1" thickBot="1" x14ac:dyDescent="0.35">
      <c r="C5" s="2"/>
      <c r="D5" s="105" t="s">
        <v>89</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35" customHeight="1" thickBot="1" x14ac:dyDescent="0.35">
      <c r="C7" s="2"/>
      <c r="D7" s="129" t="s">
        <v>112</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 customHeight="1" x14ac:dyDescent="0.3">
      <c r="C8" s="2"/>
      <c r="D8" s="132" t="s">
        <v>132</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35" customHeight="1" thickBot="1" x14ac:dyDescent="0.35">
      <c r="C9" s="2"/>
      <c r="D9" s="118" t="s">
        <v>133</v>
      </c>
      <c r="E9" s="119"/>
      <c r="F9" s="119"/>
      <c r="G9" s="119"/>
      <c r="H9" s="119"/>
      <c r="I9" s="119"/>
      <c r="J9" s="119"/>
      <c r="K9" s="1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134</v>
      </c>
      <c r="F10" s="5" t="s">
        <v>135</v>
      </c>
      <c r="G10" s="5" t="s">
        <v>136</v>
      </c>
      <c r="H10" s="5" t="s">
        <v>137</v>
      </c>
      <c r="I10" s="5" t="s">
        <v>138</v>
      </c>
      <c r="J10" s="5" t="s">
        <v>139</v>
      </c>
      <c r="K10" s="5" t="s">
        <v>140</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Latvia</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Latvia</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Latvia</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Latvia</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Latvia</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Latvia</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Latvia</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Latvia</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Latvia</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Latvia</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Latvia</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Latvia</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Latvia</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Latvia</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80</v>
      </c>
      <c r="E29" s="128" t="s">
        <v>141</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zoomScale="85" zoomScaleNormal="85" workbookViewId="0">
      <selection activeCell="I65" sqref="I65"/>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554687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89</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142</v>
      </c>
      <c r="E7" s="130"/>
      <c r="F7" s="130"/>
      <c r="G7" s="130"/>
      <c r="H7" s="130"/>
      <c r="I7" s="130"/>
      <c r="J7" s="130"/>
      <c r="K7" s="130"/>
      <c r="L7" s="131"/>
    </row>
    <row r="8" spans="1:54" ht="32.25" customHeight="1" x14ac:dyDescent="0.3">
      <c r="A8" s="2"/>
      <c r="B8" s="2"/>
      <c r="C8" s="2"/>
      <c r="D8" s="132" t="s">
        <v>143</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 customHeight="1" thickBot="1" x14ac:dyDescent="0.35">
      <c r="A9" s="2"/>
      <c r="B9" s="2"/>
      <c r="C9" s="2"/>
      <c r="D9" s="118" t="s">
        <v>144</v>
      </c>
      <c r="E9" s="119"/>
      <c r="F9" s="119"/>
      <c r="G9" s="119"/>
      <c r="H9" s="119"/>
      <c r="I9" s="119"/>
      <c r="J9" s="119"/>
      <c r="K9" s="119"/>
      <c r="L9" s="12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35" customHeight="1" thickBot="1" x14ac:dyDescent="0.35">
      <c r="A10" s="2"/>
      <c r="B10" s="23" t="s">
        <v>50</v>
      </c>
      <c r="C10" s="23" t="s">
        <v>51</v>
      </c>
      <c r="D10" s="10" t="s">
        <v>145</v>
      </c>
      <c r="E10" s="10" t="s">
        <v>146</v>
      </c>
      <c r="F10" s="10" t="s">
        <v>51</v>
      </c>
      <c r="G10" s="10" t="s">
        <v>147</v>
      </c>
      <c r="H10" s="10" t="s">
        <v>148</v>
      </c>
      <c r="I10" s="10" t="s">
        <v>149</v>
      </c>
      <c r="J10" s="10" t="s">
        <v>150</v>
      </c>
      <c r="K10" s="10" t="s">
        <v>151</v>
      </c>
      <c r="L10" s="31" t="s">
        <v>152</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Latvia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Latvia</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Latvia</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Latvia</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9" t="s">
        <v>153</v>
      </c>
      <c r="E16" s="150"/>
      <c r="F16" s="150"/>
      <c r="G16" s="150"/>
      <c r="H16" s="150"/>
      <c r="I16" s="150"/>
      <c r="J16" s="150"/>
      <c r="K16" s="150"/>
      <c r="L16" s="15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154</v>
      </c>
      <c r="E17" s="112" t="s">
        <v>130</v>
      </c>
      <c r="F17" s="113"/>
      <c r="G17" s="113"/>
      <c r="H17" s="113"/>
      <c r="I17" s="113"/>
      <c r="J17" s="113"/>
      <c r="K17" s="113"/>
      <c r="L17" s="11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Latvia</v>
      </c>
      <c r="C18" s="26" t="str">
        <f>'Fishing gear-PoM'!E$8</f>
        <v>2022</v>
      </c>
      <c r="D18" s="40"/>
      <c r="E18" s="155"/>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Latvia</v>
      </c>
      <c r="C19" s="26" t="str">
        <f>'Fishing gear-PoM'!E$8</f>
        <v>2022</v>
      </c>
      <c r="D19" s="41"/>
      <c r="E19" s="109"/>
      <c r="F19" s="110"/>
      <c r="G19" s="110"/>
      <c r="H19" s="110"/>
      <c r="I19" s="110"/>
      <c r="J19" s="110"/>
      <c r="K19" s="110"/>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Latvia</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Latvia</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Latvia</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Latvia</v>
      </c>
      <c r="C23" s="26" t="str">
        <f>'Fishing gear-PoM'!E$8</f>
        <v>2022</v>
      </c>
      <c r="D23" s="63"/>
      <c r="E23" s="109"/>
      <c r="F23" s="110"/>
      <c r="G23" s="110"/>
      <c r="H23" s="110"/>
      <c r="I23" s="110"/>
      <c r="J23" s="110"/>
      <c r="K23" s="110"/>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2.1" customHeight="1" thickBot="1" x14ac:dyDescent="0.35">
      <c r="A25" s="2"/>
      <c r="B25" s="2"/>
      <c r="C25" s="2"/>
      <c r="D25" s="145" t="s">
        <v>155</v>
      </c>
      <c r="E25" s="146"/>
      <c r="F25" s="146"/>
      <c r="G25" s="146"/>
      <c r="H25" s="146"/>
      <c r="I25" s="146"/>
      <c r="J25" s="146"/>
      <c r="K25" s="146"/>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35" customHeight="1" thickBot="1" x14ac:dyDescent="0.35">
      <c r="A26" s="2"/>
      <c r="B26" s="23" t="s">
        <v>50</v>
      </c>
      <c r="C26" s="23" t="s">
        <v>51</v>
      </c>
      <c r="D26" s="149" t="s">
        <v>156</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Latvia</v>
      </c>
      <c r="C27" s="26" t="str">
        <f>'Fishing gear-PoM'!E$8</f>
        <v>2022</v>
      </c>
      <c r="D27" s="10" t="s">
        <v>157</v>
      </c>
      <c r="E27" s="112" t="s">
        <v>130</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Latvia</v>
      </c>
      <c r="C28" s="26" t="str">
        <f>'Fishing gear-PoM'!E$8</f>
        <v>2022</v>
      </c>
      <c r="D28" s="4" t="s">
        <v>158</v>
      </c>
      <c r="E28" s="109"/>
      <c r="F28" s="110"/>
      <c r="G28" s="110"/>
      <c r="H28" s="110"/>
      <c r="I28" s="110"/>
      <c r="J28" s="110"/>
      <c r="K28" s="110"/>
      <c r="L28" s="11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Latvia</v>
      </c>
      <c r="C29" s="26" t="str">
        <f>'Fishing gear-PoM'!E$8</f>
        <v>2022</v>
      </c>
      <c r="D29" s="4" t="s">
        <v>159</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Latvia</v>
      </c>
      <c r="C30" s="26" t="str">
        <f>'Fishing gear-PoM'!E$8</f>
        <v>2022</v>
      </c>
      <c r="D30" s="4" t="s">
        <v>160</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Latvia</v>
      </c>
      <c r="C31" s="26" t="str">
        <f>'Fishing gear-PoM'!E$8</f>
        <v>2022</v>
      </c>
      <c r="D31" s="4" t="s">
        <v>161</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Latvia</v>
      </c>
      <c r="C32" s="26" t="str">
        <f>'Fishing gear-PoM'!E$8</f>
        <v>2022</v>
      </c>
      <c r="D32" s="4" t="s">
        <v>162</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Latvia</v>
      </c>
      <c r="C33" s="26" t="str">
        <f>'Fishing gear-PoM'!E$8</f>
        <v>2022</v>
      </c>
      <c r="D33" s="4" t="s">
        <v>163</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Latvia</v>
      </c>
      <c r="C34" s="26" t="str">
        <f>'Fishing gear-PoM'!E$8</f>
        <v>2022</v>
      </c>
      <c r="D34" s="4" t="s">
        <v>127</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Latvia</v>
      </c>
      <c r="C35" s="26" t="str">
        <f>'Fishing gear-PoM'!E$8</f>
        <v>2022</v>
      </c>
      <c r="D35" s="4" t="s">
        <v>127</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Latvia</v>
      </c>
      <c r="C36" s="26" t="str">
        <f>'Fishing gear-PoM'!E$8</f>
        <v>2022</v>
      </c>
      <c r="D36" s="4" t="s">
        <v>127</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Latvia</v>
      </c>
      <c r="C37" s="26" t="str">
        <f>'Fishing gear-PoM'!E$8</f>
        <v>2022</v>
      </c>
      <c r="D37" s="4" t="s">
        <v>127</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Latvia</v>
      </c>
      <c r="C38" s="26" t="str">
        <f>'Fishing gear-PoM'!E$8</f>
        <v>2022</v>
      </c>
      <c r="D38" s="4" t="s">
        <v>127</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2" t="s">
        <v>164</v>
      </c>
      <c r="E40" s="143"/>
      <c r="F40" s="143"/>
      <c r="G40" s="143"/>
      <c r="H40" s="143"/>
      <c r="I40" s="143"/>
      <c r="J40" s="143"/>
      <c r="K40" s="143"/>
      <c r="L40" s="143"/>
      <c r="M40" s="144"/>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165</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9.1" customHeight="1" thickBot="1" x14ac:dyDescent="0.35">
      <c r="A43" s="2"/>
      <c r="B43" s="23" t="s">
        <v>50</v>
      </c>
      <c r="C43" s="23" t="s">
        <v>51</v>
      </c>
      <c r="D43" s="10"/>
      <c r="E43" s="10" t="s">
        <v>166</v>
      </c>
      <c r="F43" s="10" t="s">
        <v>167</v>
      </c>
      <c r="G43" s="10" t="s">
        <v>168</v>
      </c>
      <c r="H43" s="10" t="s">
        <v>169</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Latvia</v>
      </c>
      <c r="C44" s="26" t="str">
        <f>'Fishing gear-PoM'!E$8</f>
        <v>2022</v>
      </c>
      <c r="D44" s="10" t="s">
        <v>170</v>
      </c>
      <c r="E44" s="53" t="s">
        <v>122</v>
      </c>
      <c r="F44" s="53" t="s">
        <v>122</v>
      </c>
      <c r="G44" s="53" t="s">
        <v>103</v>
      </c>
      <c r="H44" s="53" t="s">
        <v>122</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Latvia</v>
      </c>
      <c r="C45" s="26" t="str">
        <f>'Fishing gear-PoM'!E$8</f>
        <v>2022</v>
      </c>
      <c r="D45" s="10" t="s">
        <v>171</v>
      </c>
      <c r="E45" s="58" t="s">
        <v>92</v>
      </c>
      <c r="F45" s="58" t="s">
        <v>92</v>
      </c>
      <c r="G45" s="58" t="s">
        <v>92</v>
      </c>
      <c r="H45" s="58"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1.1" customHeight="1" thickBot="1" x14ac:dyDescent="0.35">
      <c r="A47" s="11"/>
      <c r="B47" s="11"/>
      <c r="C47" s="11"/>
      <c r="D47" s="153" t="s">
        <v>172</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2.1" customHeight="1" thickBot="1" x14ac:dyDescent="0.35">
      <c r="A48" s="11"/>
      <c r="B48" s="23" t="s">
        <v>50</v>
      </c>
      <c r="C48" s="23" t="s">
        <v>51</v>
      </c>
      <c r="D48" s="65"/>
      <c r="E48" s="154" t="s">
        <v>173</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Latvia</v>
      </c>
      <c r="C49" s="26" t="str">
        <f>'Fishing gear-PoM'!E$8</f>
        <v>2022</v>
      </c>
      <c r="D49" s="10" t="s">
        <v>170</v>
      </c>
      <c r="E49" s="139" t="s">
        <v>174</v>
      </c>
      <c r="F49" s="140"/>
      <c r="G49" s="140"/>
      <c r="H49" s="14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Latvia</v>
      </c>
      <c r="C50" s="26" t="str">
        <f>'Fishing gear-PoM'!E$8</f>
        <v>2022</v>
      </c>
      <c r="D50" s="10" t="s">
        <v>171</v>
      </c>
      <c r="E50" s="136"/>
      <c r="F50" s="137"/>
      <c r="G50" s="137"/>
      <c r="H50" s="13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85" zoomScaleNormal="85" workbookViewId="0">
      <selection activeCell="E25" sqref="E25:H25"/>
    </sheetView>
  </sheetViews>
  <sheetFormatPr defaultColWidth="9.109375" defaultRowHeight="14.4" x14ac:dyDescent="0.3"/>
  <cols>
    <col min="1" max="1" width="6.44140625" customWidth="1"/>
    <col min="2" max="2" width="15.88671875" customWidth="1"/>
    <col min="4" max="4" width="21.5546875" customWidth="1"/>
    <col min="5" max="5" width="24.44140625" customWidth="1"/>
    <col min="6" max="9" width="15.554687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89</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 customHeight="1" thickBot="1" x14ac:dyDescent="0.35">
      <c r="A7" s="2"/>
      <c r="B7" s="2"/>
      <c r="C7" s="2"/>
      <c r="D7" s="129" t="s">
        <v>175</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 customHeight="1" thickBot="1" x14ac:dyDescent="0.35">
      <c r="A8" s="2"/>
      <c r="B8" s="2"/>
      <c r="C8" s="2"/>
      <c r="D8" s="158" t="s">
        <v>176</v>
      </c>
      <c r="E8" s="159"/>
      <c r="F8" s="159"/>
      <c r="G8" s="159"/>
      <c r="H8" s="16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177</v>
      </c>
      <c r="E9" s="112" t="s">
        <v>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Latvia</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Latvia</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Latvia</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Latvia</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58" t="s">
        <v>178</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50</v>
      </c>
      <c r="C16" s="23" t="s">
        <v>51</v>
      </c>
      <c r="D16" s="47" t="s">
        <v>179</v>
      </c>
      <c r="E16" s="47" t="s">
        <v>180</v>
      </c>
      <c r="F16" s="169" t="s">
        <v>181</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Latvia</v>
      </c>
      <c r="C17" s="26" t="str">
        <f>'Fishing gear-PoM'!E$8</f>
        <v>2022</v>
      </c>
      <c r="D17" s="41" t="s">
        <v>92</v>
      </c>
      <c r="E17" s="41"/>
      <c r="F17" s="110"/>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Latvia</v>
      </c>
      <c r="C18" s="26" t="str">
        <f>'Fishing gear-PoM'!E$8</f>
        <v>2022</v>
      </c>
      <c r="D18" s="41" t="s">
        <v>92</v>
      </c>
      <c r="E18" s="41"/>
      <c r="F18" s="110"/>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Latvia</v>
      </c>
      <c r="C19" s="26" t="str">
        <f>'Fishing gear-PoM'!E$8</f>
        <v>2022</v>
      </c>
      <c r="D19" s="41" t="s">
        <v>92</v>
      </c>
      <c r="E19" s="41"/>
      <c r="F19" s="110"/>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Latvia</v>
      </c>
      <c r="C20" s="26" t="str">
        <f>'Fishing gear-PoM'!E$8</f>
        <v>2022</v>
      </c>
      <c r="D20" s="41" t="s">
        <v>92</v>
      </c>
      <c r="E20" s="41"/>
      <c r="F20" s="110"/>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182</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35" customHeight="1" thickBot="1" x14ac:dyDescent="0.35">
      <c r="A23" s="2"/>
      <c r="B23" s="2"/>
      <c r="C23" s="2"/>
      <c r="D23" s="149" t="s">
        <v>183</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184</v>
      </c>
      <c r="E24" s="163" t="s">
        <v>9</v>
      </c>
      <c r="F24" s="164"/>
      <c r="G24" s="164"/>
      <c r="H24" s="165"/>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Latvia</v>
      </c>
      <c r="C25" s="26" t="str">
        <f>'Fishing gear-PoM'!E$8</f>
        <v>2022</v>
      </c>
      <c r="D25" s="40" t="s">
        <v>123</v>
      </c>
      <c r="E25" s="166" t="s">
        <v>185</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Latvia</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Latvia</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Latvia</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Latvia</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Latvia</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186</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9" t="s">
        <v>187</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188</v>
      </c>
      <c r="E34" s="112" t="s">
        <v>189</v>
      </c>
      <c r="F34" s="114"/>
      <c r="G34" s="112" t="s">
        <v>190</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Latvia</v>
      </c>
      <c r="C35" s="26" t="str">
        <f>'Fishing gear-PoM'!E$8</f>
        <v>2022</v>
      </c>
      <c r="D35" s="10" t="s">
        <v>191</v>
      </c>
      <c r="E35" s="109" t="s">
        <v>92</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Latvia</v>
      </c>
      <c r="C36" s="26" t="str">
        <f>'Fishing gear-PoM'!E$8</f>
        <v>2022</v>
      </c>
      <c r="D36" s="10" t="s">
        <v>192</v>
      </c>
      <c r="E36" s="109" t="s">
        <v>92</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Latvia</v>
      </c>
      <c r="C37" s="26" t="str">
        <f>'Fishing gear-PoM'!E$8</f>
        <v>2022</v>
      </c>
      <c r="D37" s="10" t="s">
        <v>193</v>
      </c>
      <c r="E37" s="109" t="s">
        <v>92</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4" x14ac:dyDescent="0.3"/>
  <cols>
    <col min="1" max="1" width="3.88671875" customWidth="1"/>
    <col min="2" max="2" width="14.88671875" customWidth="1"/>
    <col min="3" max="3" width="7.441406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194</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Latvia</v>
      </c>
      <c r="C8" s="26" t="str">
        <f>'Fishing gear-PoM'!E$8</f>
        <v>2022</v>
      </c>
      <c r="D8" s="15" t="s">
        <v>91</v>
      </c>
      <c r="E8" s="46" t="s">
        <v>92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Latvia</v>
      </c>
      <c r="C9" s="26" t="str">
        <f>'Fishing gear-PoM'!E$8</f>
        <v>2022</v>
      </c>
      <c r="D9" s="15" t="s">
        <v>93</v>
      </c>
      <c r="E9" s="40" t="s">
        <v>94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Latvia</v>
      </c>
      <c r="C10" s="26" t="str">
        <f>'Fishing gear-PoM'!E$8</f>
        <v>2022</v>
      </c>
      <c r="D10" s="15" t="s">
        <v>95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Latvia</v>
      </c>
      <c r="C11" s="26" t="str">
        <f>'Fishing gear-PoM'!E$8</f>
        <v>2022</v>
      </c>
      <c r="D11" s="15" t="s">
        <v>96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Latvia</v>
      </c>
      <c r="C12" s="26" t="str">
        <f>'Fishing gear-PoM'!E$8</f>
        <v>2022</v>
      </c>
      <c r="D12" s="15" t="s">
        <v>97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Latvia</v>
      </c>
      <c r="C13" s="26" t="str">
        <f>'Fishing gear-PoM'!E$8</f>
        <v>2022</v>
      </c>
      <c r="D13" s="15" t="s">
        <v>98</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Latvia</v>
      </c>
      <c r="C14" s="26" t="str">
        <f>'Fishing gear-PoM'!E$8</f>
        <v>2022</v>
      </c>
      <c r="D14" s="32" t="s">
        <v>99</v>
      </c>
      <c r="E14" s="42">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Latvia</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Latvia</v>
      </c>
      <c r="C16" s="26" t="str">
        <f>'Fishing gear-PoM'!E$8</f>
        <v>2022</v>
      </c>
      <c r="D16" s="15" t="s">
        <v>102</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Latvia</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35">
      <c r="A20" s="2"/>
      <c r="B20" s="26" t="str">
        <f>'Fishing gear-PoM'!E$7</f>
        <v>Latvia</v>
      </c>
      <c r="C20" s="26" t="str">
        <f>'Fishing gear-PoM'!E$8</f>
        <v>2022</v>
      </c>
      <c r="D20" s="40" t="s">
        <v>110</v>
      </c>
      <c r="E20" s="40" t="s">
        <v>195</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Latvia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Latvia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Latvia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Latvia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E24" sqref="E24:G24"/>
    </sheetView>
  </sheetViews>
  <sheetFormatPr defaultRowHeight="14.4" x14ac:dyDescent="0.3"/>
  <cols>
    <col min="1" max="1" width="4.5546875" style="1" customWidth="1"/>
    <col min="2" max="2" width="8.44140625" style="1" customWidth="1"/>
    <col min="3" max="3" width="7.44140625" style="1" customWidth="1"/>
    <col min="4" max="4" width="46" style="1" customWidth="1"/>
    <col min="5" max="5" width="40.5546875" style="1" customWidth="1"/>
    <col min="6" max="6" width="32.554687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35"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35"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 customHeight="1" thickBot="1" x14ac:dyDescent="0.35">
      <c r="A5" s="2"/>
      <c r="B5" s="2"/>
      <c r="C5" s="2"/>
      <c r="D5" s="89" t="s">
        <v>194</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112</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5" t="s">
        <v>113</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1" t="s">
        <v>114</v>
      </c>
      <c r="E9" s="122"/>
      <c r="F9" s="122"/>
      <c r="G9" s="1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115</v>
      </c>
      <c r="E10" s="5" t="s">
        <v>116</v>
      </c>
      <c r="F10" s="5" t="s">
        <v>117</v>
      </c>
      <c r="G10" s="5" t="s">
        <v>118</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Latvia</v>
      </c>
      <c r="C11" s="26" t="str">
        <f>'Fishing gear-PoM'!E$8</f>
        <v>2022</v>
      </c>
      <c r="D11" s="4" t="s">
        <v>119</v>
      </c>
      <c r="E11" s="40" t="s">
        <v>103</v>
      </c>
      <c r="F11" s="41"/>
      <c r="G11" s="41" t="s">
        <v>92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Latvia</v>
      </c>
      <c r="C12" s="26" t="str">
        <f>'Fishing gear-PoM'!E$8</f>
        <v>2022</v>
      </c>
      <c r="D12" s="4" t="s">
        <v>196</v>
      </c>
      <c r="E12" s="40" t="s">
        <v>103</v>
      </c>
      <c r="F12" s="41"/>
      <c r="G12" s="41" t="s">
        <v>92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Latvia</v>
      </c>
      <c r="C13" s="26" t="str">
        <f>'Fishing gear-PoM'!E$8</f>
        <v>2022</v>
      </c>
      <c r="D13" s="4" t="s">
        <v>197</v>
      </c>
      <c r="E13" s="40" t="s">
        <v>103</v>
      </c>
      <c r="F13" s="41"/>
      <c r="G13" s="41" t="s">
        <v>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Latvia</v>
      </c>
      <c r="C14" s="26" t="str">
        <f>'Fishing gear-PoM'!E$8</f>
        <v>2022</v>
      </c>
      <c r="D14" s="4" t="s">
        <v>124</v>
      </c>
      <c r="E14" s="40" t="s">
        <v>103</v>
      </c>
      <c r="F14" s="41"/>
      <c r="G14" s="41" t="s">
        <v>92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Latvia</v>
      </c>
      <c r="C15" s="26" t="str">
        <f>'Fishing gear-PoM'!E$8</f>
        <v>2022</v>
      </c>
      <c r="D15" s="4" t="s">
        <v>125</v>
      </c>
      <c r="E15" s="40" t="s">
        <v>103</v>
      </c>
      <c r="F15" s="41"/>
      <c r="G15" s="41" t="s">
        <v>92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Latvia</v>
      </c>
      <c r="C16" s="26" t="str">
        <f>'Fishing gear-PoM'!E$8</f>
        <v>2022</v>
      </c>
      <c r="D16" s="4" t="s">
        <v>198</v>
      </c>
      <c r="E16" s="40" t="s">
        <v>103</v>
      </c>
      <c r="F16" s="41"/>
      <c r="G16" s="41" t="s">
        <v>92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Latvia</v>
      </c>
      <c r="C17" s="26" t="str">
        <f>'Fishing gear-PoM'!E$8</f>
        <v>2022</v>
      </c>
      <c r="D17" s="4" t="s">
        <v>127</v>
      </c>
      <c r="E17" s="41" t="s">
        <v>92</v>
      </c>
      <c r="F17" s="41"/>
      <c r="G17" s="41" t="s">
        <v>92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Latvia</v>
      </c>
      <c r="C18" s="26" t="str">
        <f>'Fishing gear-PoM'!E$8</f>
        <v>2022</v>
      </c>
      <c r="D18" s="4" t="s">
        <v>127</v>
      </c>
      <c r="E18" s="41" t="s">
        <v>92</v>
      </c>
      <c r="F18" s="41"/>
      <c r="G18" s="41" t="s">
        <v>92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Latvia</v>
      </c>
      <c r="C19" s="26" t="str">
        <f>'Fishing gear-PoM'!E$8</f>
        <v>2022</v>
      </c>
      <c r="D19" s="4" t="s">
        <v>127</v>
      </c>
      <c r="E19" s="41" t="s">
        <v>92</v>
      </c>
      <c r="F19" s="41"/>
      <c r="G19" s="41" t="s">
        <v>92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Latvia</v>
      </c>
      <c r="C20" s="26" t="str">
        <f>'Fishing gear-PoM'!E$8</f>
        <v>2022</v>
      </c>
      <c r="D20" s="4" t="s">
        <v>127</v>
      </c>
      <c r="E20" s="41" t="s">
        <v>92</v>
      </c>
      <c r="F20" s="41"/>
      <c r="G20" s="41" t="s">
        <v>92</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1" t="s">
        <v>128</v>
      </c>
      <c r="E22" s="122"/>
      <c r="F22" s="122"/>
      <c r="G22" s="1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129</v>
      </c>
      <c r="E23" s="112" t="s">
        <v>130</v>
      </c>
      <c r="F23" s="113"/>
      <c r="G23" s="1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Latvia</v>
      </c>
      <c r="C24" s="26" t="str">
        <f>'Fishing gear-PoM'!E$8</f>
        <v>2022</v>
      </c>
      <c r="D24" s="43"/>
      <c r="E24" s="172"/>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Latvia</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Latvia</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Latvia</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Latvia</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Latvia</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Latvia</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Latvia</v>
      </c>
      <c r="C31" s="26" t="str">
        <f>'Fishing gear-PoM'!E$8</f>
        <v>2022</v>
      </c>
      <c r="D31" s="41"/>
      <c r="E31" s="109"/>
      <c r="F31" s="110"/>
      <c r="G31" s="11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B3" sqref="B3"/>
    </sheetView>
  </sheetViews>
  <sheetFormatPr defaultColWidth="9.109375" defaultRowHeight="14.4" x14ac:dyDescent="0.3"/>
  <cols>
    <col min="1" max="1" width="3.109375" style="1" customWidth="1"/>
    <col min="2" max="2" width="9.44140625" style="1" customWidth="1"/>
    <col min="3" max="3" width="6.5546875" style="1" customWidth="1"/>
    <col min="4" max="4" width="38.5546875" style="1" customWidth="1"/>
    <col min="5" max="5" width="21.88671875" style="1" customWidth="1"/>
    <col min="6" max="6" width="12.5546875" style="1" customWidth="1"/>
    <col min="7" max="7" width="14.44140625" customWidth="1"/>
    <col min="8" max="11" width="12.554687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194</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 customHeight="1" thickBot="1" x14ac:dyDescent="0.35">
      <c r="A7" s="2"/>
      <c r="B7" s="2"/>
      <c r="C7" s="2"/>
      <c r="D7" s="129" t="s">
        <v>112</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35" customHeight="1" thickBot="1" x14ac:dyDescent="0.35">
      <c r="A8" s="2"/>
      <c r="B8" s="2"/>
      <c r="C8" s="2"/>
      <c r="D8" s="132" t="s">
        <v>132</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133</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134</v>
      </c>
      <c r="F10" s="12" t="s">
        <v>135</v>
      </c>
      <c r="G10" s="12" t="s">
        <v>136</v>
      </c>
      <c r="H10" s="12" t="s">
        <v>137</v>
      </c>
      <c r="I10" s="12" t="s">
        <v>138</v>
      </c>
      <c r="J10" s="12" t="s">
        <v>139</v>
      </c>
      <c r="K10" s="12" t="s">
        <v>140</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Latvia</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Latvia</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Latvia</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Latvia</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Latvia</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Latvia</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Latvia</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Latvia</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Latvia</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Latvia</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Latvia</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Latvia</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Latvia</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Latvia</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8" t="s">
        <v>199</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11" zoomScale="85" zoomScaleNormal="85" workbookViewId="0">
      <selection activeCell="E36" sqref="E36:L36"/>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44140625" customWidth="1"/>
    <col min="9" max="12" width="15.554687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194</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142</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35" customHeight="1" thickBot="1" x14ac:dyDescent="0.35">
      <c r="A8" s="2"/>
      <c r="B8" s="2"/>
      <c r="C8" s="2"/>
      <c r="D8" s="132" t="s">
        <v>200</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9" t="s">
        <v>201</v>
      </c>
      <c r="E9" s="150"/>
      <c r="F9" s="150"/>
      <c r="G9" s="150"/>
      <c r="H9" s="150"/>
      <c r="I9" s="150"/>
      <c r="J9" s="150"/>
      <c r="K9" s="150"/>
      <c r="L9" s="15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35" customHeight="1" thickBot="1" x14ac:dyDescent="0.35">
      <c r="A10" s="2"/>
      <c r="B10" s="23" t="s">
        <v>50</v>
      </c>
      <c r="C10" s="23" t="s">
        <v>51</v>
      </c>
      <c r="D10" s="12" t="s">
        <v>202</v>
      </c>
      <c r="E10" s="12" t="s">
        <v>146</v>
      </c>
      <c r="F10" s="12" t="s">
        <v>51</v>
      </c>
      <c r="G10" s="12" t="s">
        <v>147</v>
      </c>
      <c r="H10" s="12" t="s">
        <v>148</v>
      </c>
      <c r="I10" s="12" t="s">
        <v>149</v>
      </c>
      <c r="J10" s="12" t="s">
        <v>150</v>
      </c>
      <c r="K10" s="12" t="s">
        <v>151</v>
      </c>
      <c r="L10" s="12" t="s">
        <v>152</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Latvia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Latvia</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Latvia</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Latvia</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49" t="s">
        <v>153</v>
      </c>
      <c r="E16" s="150"/>
      <c r="F16" s="150"/>
      <c r="G16" s="150"/>
      <c r="H16" s="150"/>
      <c r="I16" s="150"/>
      <c r="J16" s="150"/>
      <c r="K16" s="150"/>
      <c r="L16" s="15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154</v>
      </c>
      <c r="E17" s="112" t="s">
        <v>130</v>
      </c>
      <c r="F17" s="113"/>
      <c r="G17" s="113"/>
      <c r="H17" s="113"/>
      <c r="I17" s="113"/>
      <c r="J17" s="113"/>
      <c r="K17" s="113"/>
      <c r="L17" s="1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Latvia</v>
      </c>
      <c r="C18" s="26" t="str">
        <f>'Fishing gear-PoM'!E$8</f>
        <v>2022</v>
      </c>
      <c r="D18" s="40"/>
      <c r="E18" s="155"/>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Latvia</v>
      </c>
      <c r="C19" s="26" t="str">
        <f>'Fishing gear-PoM'!E$8</f>
        <v>2022</v>
      </c>
      <c r="D19" s="41"/>
      <c r="E19" s="109"/>
      <c r="F19" s="110"/>
      <c r="G19" s="110"/>
      <c r="H19" s="110"/>
      <c r="I19" s="110"/>
      <c r="J19" s="110"/>
      <c r="K19" s="110"/>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Latvia</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Latvia</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Latvia</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Latvia</v>
      </c>
      <c r="C23" s="26" t="str">
        <f>'Fishing gear-PoM'!E$8</f>
        <v>2022</v>
      </c>
      <c r="D23" s="63"/>
      <c r="E23" s="109"/>
      <c r="F23" s="110"/>
      <c r="G23" s="110"/>
      <c r="H23" s="110"/>
      <c r="I23" s="110"/>
      <c r="J23" s="110"/>
      <c r="K23" s="110"/>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155</v>
      </c>
      <c r="E25" s="146"/>
      <c r="F25" s="146"/>
      <c r="G25" s="146"/>
      <c r="H25" s="146"/>
      <c r="I25" s="146"/>
      <c r="J25" s="146"/>
      <c r="K25" s="146"/>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9" t="s">
        <v>156</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50</v>
      </c>
      <c r="C27" s="23" t="s">
        <v>51</v>
      </c>
      <c r="D27" s="10" t="s">
        <v>157</v>
      </c>
      <c r="E27" s="112" t="s">
        <v>130</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Latvia</v>
      </c>
      <c r="C28" s="26" t="str">
        <f>'Fishing gear-PoM'!E$8</f>
        <v>2022</v>
      </c>
      <c r="D28" s="4" t="s">
        <v>158</v>
      </c>
      <c r="E28" s="109"/>
      <c r="F28" s="110"/>
      <c r="G28" s="110"/>
      <c r="H28" s="110"/>
      <c r="I28" s="110"/>
      <c r="J28" s="110"/>
      <c r="K28" s="110"/>
      <c r="L28" s="11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Latvia</v>
      </c>
      <c r="C29" s="26" t="str">
        <f>'Fishing gear-PoM'!E$8</f>
        <v>2022</v>
      </c>
      <c r="D29" s="4" t="s">
        <v>159</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Latvia</v>
      </c>
      <c r="C30" s="26" t="str">
        <f>'Fishing gear-PoM'!E$8</f>
        <v>2022</v>
      </c>
      <c r="D30" s="4" t="s">
        <v>160</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Latvia</v>
      </c>
      <c r="C31" s="26" t="str">
        <f>'Fishing gear-PoM'!E$8</f>
        <v>2022</v>
      </c>
      <c r="D31" s="4" t="s">
        <v>161</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Latvia</v>
      </c>
      <c r="C32" s="26" t="str">
        <f>'Fishing gear-PoM'!E$8</f>
        <v>2022</v>
      </c>
      <c r="D32" s="4" t="s">
        <v>162</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Latvia</v>
      </c>
      <c r="C33" s="26" t="str">
        <f>'Fishing gear-PoM'!E$8</f>
        <v>2022</v>
      </c>
      <c r="D33" s="4" t="s">
        <v>163</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Latvia</v>
      </c>
      <c r="C34" s="26" t="str">
        <f>'Fishing gear-PoM'!E$8</f>
        <v>2022</v>
      </c>
      <c r="D34" s="4" t="s">
        <v>127</v>
      </c>
      <c r="E34" s="109" t="s">
        <v>203</v>
      </c>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Latvia</v>
      </c>
      <c r="C35" s="26" t="str">
        <f>'Fishing gear-PoM'!E$8</f>
        <v>2022</v>
      </c>
      <c r="D35" s="4" t="s">
        <v>127</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Latvia</v>
      </c>
      <c r="C36" s="26" t="str">
        <f>'Fishing gear-PoM'!E$8</f>
        <v>2022</v>
      </c>
      <c r="D36" s="4" t="s">
        <v>127</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Latvia</v>
      </c>
      <c r="C37" s="26" t="str">
        <f>'Fishing gear-PoM'!E$8</f>
        <v>2022</v>
      </c>
      <c r="D37" s="4" t="s">
        <v>127</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Latvia</v>
      </c>
      <c r="C38" s="26" t="str">
        <f>'Fishing gear-PoM'!E$8</f>
        <v>2022</v>
      </c>
      <c r="D38" s="4" t="s">
        <v>127</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2" t="s">
        <v>204</v>
      </c>
      <c r="E40" s="143"/>
      <c r="F40" s="143"/>
      <c r="G40" s="143"/>
      <c r="H40" s="143"/>
      <c r="I40" s="143"/>
      <c r="J40" s="143"/>
      <c r="K40" s="143"/>
      <c r="L40" s="143"/>
      <c r="M40" s="14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5" t="s">
        <v>165</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166</v>
      </c>
      <c r="F43" s="10" t="s">
        <v>167</v>
      </c>
      <c r="G43" s="10" t="s">
        <v>168</v>
      </c>
      <c r="H43" s="10" t="s">
        <v>169</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Latvia</v>
      </c>
      <c r="C44" s="26" t="str">
        <f>'Fishing gear-PoM'!E$8</f>
        <v>2022</v>
      </c>
      <c r="D44" s="10" t="s">
        <v>170</v>
      </c>
      <c r="E44" s="40" t="s">
        <v>103</v>
      </c>
      <c r="F44" s="40" t="s">
        <v>103</v>
      </c>
      <c r="G44" s="40" t="s">
        <v>103</v>
      </c>
      <c r="H44" s="40" t="s">
        <v>103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Latvia</v>
      </c>
      <c r="C45" s="26" t="str">
        <f>'Fishing gear-PoM'!E$8</f>
        <v>2022</v>
      </c>
      <c r="D45" s="10" t="s">
        <v>171</v>
      </c>
      <c r="E45" s="41" t="s">
        <v>92</v>
      </c>
      <c r="F45" s="41" t="s">
        <v>92</v>
      </c>
      <c r="G45" s="41" t="s">
        <v>92</v>
      </c>
      <c r="H45" s="41" t="s">
        <v>92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3" t="s">
        <v>172</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54" t="s">
        <v>173</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Latvia</v>
      </c>
      <c r="C49" s="26" t="str">
        <f>'Fishing gear-PoM'!E$8</f>
        <v>2022</v>
      </c>
      <c r="D49" s="10" t="s">
        <v>170</v>
      </c>
      <c r="E49" s="155" t="s">
        <v>205</v>
      </c>
      <c r="F49" s="156"/>
      <c r="G49" s="156"/>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Latvia</v>
      </c>
      <c r="C50" s="26" t="str">
        <f>'Fishing gear-PoM'!E$8</f>
        <v>2022</v>
      </c>
      <c r="D50" s="10" t="s">
        <v>171</v>
      </c>
      <c r="E50" s="109"/>
      <c r="F50" s="110"/>
      <c r="G50" s="110"/>
      <c r="H50" s="11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S48" sqref="S48"/>
    </sheetView>
  </sheetViews>
  <sheetFormatPr defaultRowHeight="14.4" x14ac:dyDescent="0.3"/>
  <cols>
    <col min="4" max="4" width="21.5546875" customWidth="1"/>
    <col min="5" max="5" width="26" customWidth="1"/>
    <col min="6" max="6" width="16.44140625" customWidth="1"/>
    <col min="7" max="7" width="15.5546875" customWidth="1"/>
    <col min="8" max="8" width="16.5546875" customWidth="1"/>
    <col min="9" max="12" width="15.554687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2"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2"/>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194</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35" customHeight="1" thickBot="1" x14ac:dyDescent="0.35">
      <c r="A7" s="2"/>
      <c r="B7" s="2"/>
      <c r="C7" s="2"/>
      <c r="D7" s="129" t="s">
        <v>175</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35" customHeight="1" thickBot="1" x14ac:dyDescent="0.35">
      <c r="A8" s="2"/>
      <c r="B8" s="2"/>
      <c r="C8" s="2"/>
      <c r="D8" s="181" t="s">
        <v>206</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177</v>
      </c>
      <c r="E9" s="112" t="s">
        <v>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Latvia</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Latvia</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Latvia</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Latvia</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 customHeight="1" thickBot="1" x14ac:dyDescent="0.35">
      <c r="A15" s="2"/>
      <c r="B15" s="2"/>
      <c r="C15" s="2"/>
      <c r="D15" s="158" t="s">
        <v>178</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50</v>
      </c>
      <c r="C16" s="23" t="s">
        <v>51</v>
      </c>
      <c r="D16" s="47" t="s">
        <v>179</v>
      </c>
      <c r="E16" s="47" t="s">
        <v>180</v>
      </c>
      <c r="F16" s="169" t="s">
        <v>181</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Latvia</v>
      </c>
      <c r="C17" s="26" t="str">
        <f>'Fishing gear-PoM'!E$8</f>
        <v>2022</v>
      </c>
      <c r="D17" s="41" t="s">
        <v>92</v>
      </c>
      <c r="E17" s="41"/>
      <c r="F17" s="109"/>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Latvia</v>
      </c>
      <c r="C18" s="26" t="str">
        <f>'Fishing gear-PoM'!E$8</f>
        <v>2022</v>
      </c>
      <c r="D18" s="41" t="s">
        <v>92</v>
      </c>
      <c r="E18" s="41"/>
      <c r="F18" s="109"/>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Latvia</v>
      </c>
      <c r="C19" s="26" t="str">
        <f>'Fishing gear-PoM'!E$8</f>
        <v>2022</v>
      </c>
      <c r="D19" s="41" t="s">
        <v>92</v>
      </c>
      <c r="E19" s="41"/>
      <c r="F19" s="109"/>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Latvia</v>
      </c>
      <c r="C20" s="26" t="str">
        <f>'Fishing gear-PoM'!E$8</f>
        <v>2022</v>
      </c>
      <c r="D20" s="41" t="s">
        <v>92</v>
      </c>
      <c r="E20" s="41"/>
      <c r="F20" s="109"/>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 customHeight="1" thickBot="1" x14ac:dyDescent="0.35">
      <c r="A22" s="2"/>
      <c r="B22" s="2"/>
      <c r="C22" s="2"/>
      <c r="D22" s="129" t="s">
        <v>182</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49" t="s">
        <v>183</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184</v>
      </c>
      <c r="E24" s="163" t="s">
        <v>9</v>
      </c>
      <c r="F24" s="164"/>
      <c r="G24" s="164"/>
      <c r="H24" s="16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Latvia</v>
      </c>
      <c r="C25" s="26" t="str">
        <f>'Fishing gear-PoM'!E$8</f>
        <v>2022</v>
      </c>
      <c r="D25" s="40"/>
      <c r="E25" s="166"/>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Latvia</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Latvia</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Latvia</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Latvia</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Latvia</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186</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9" t="s">
        <v>187</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188</v>
      </c>
      <c r="E34" s="112" t="s">
        <v>189</v>
      </c>
      <c r="F34" s="114"/>
      <c r="G34" s="112" t="s">
        <v>190</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Latvia</v>
      </c>
      <c r="C35" s="26" t="str">
        <f>'Fishing gear-PoM'!E$8</f>
        <v>2022</v>
      </c>
      <c r="D35" s="10" t="s">
        <v>191</v>
      </c>
      <c r="E35" s="109" t="s">
        <v>92</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Latvia</v>
      </c>
      <c r="C36" s="26" t="str">
        <f>'Fishing gear-PoM'!E$8</f>
        <v>2022</v>
      </c>
      <c r="D36" s="10" t="s">
        <v>192</v>
      </c>
      <c r="E36" s="109" t="s">
        <v>92</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Latvia</v>
      </c>
      <c r="C37" s="26" t="str">
        <f>'Fishing gear-PoM'!E$8</f>
        <v>2022</v>
      </c>
      <c r="D37" s="10" t="s">
        <v>193</v>
      </c>
      <c r="E37" s="109" t="s">
        <v>92</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44140625" customWidth="1"/>
    <col min="3" max="3" width="22" customWidth="1"/>
    <col min="4" max="4" width="21.44140625" customWidth="1"/>
  </cols>
  <sheetData>
    <row r="1" spans="1:4" x14ac:dyDescent="0.3">
      <c r="A1" s="24" t="s">
        <v>207</v>
      </c>
      <c r="B1" s="24" t="s">
        <v>208</v>
      </c>
      <c r="C1" s="24" t="s">
        <v>209</v>
      </c>
      <c r="D1" s="24" t="s">
        <v>210</v>
      </c>
    </row>
    <row r="2" spans="1:4" x14ac:dyDescent="0.3">
      <c r="A2" s="25" t="s">
        <v>92</v>
      </c>
      <c r="B2" s="25" t="s">
        <v>92</v>
      </c>
      <c r="C2" s="25" t="s">
        <v>92</v>
      </c>
      <c r="D2" s="25" t="s">
        <v>92</v>
      </c>
    </row>
    <row r="3" spans="1:4" x14ac:dyDescent="0.3">
      <c r="A3" t="s">
        <v>211</v>
      </c>
      <c r="B3" t="s">
        <v>122</v>
      </c>
      <c r="C3" t="s">
        <v>10</v>
      </c>
      <c r="D3" t="s">
        <v>12</v>
      </c>
    </row>
    <row r="4" spans="1:4" x14ac:dyDescent="0.3">
      <c r="A4" t="s">
        <v>212</v>
      </c>
      <c r="B4" t="s">
        <v>103</v>
      </c>
      <c r="C4" t="s">
        <v>14</v>
      </c>
      <c r="D4" t="s">
        <v>24</v>
      </c>
    </row>
    <row r="5" spans="1:4" x14ac:dyDescent="0.3">
      <c r="A5" t="s">
        <v>213</v>
      </c>
      <c r="C5" t="s">
        <v>16</v>
      </c>
      <c r="D5" t="s">
        <v>26</v>
      </c>
    </row>
    <row r="6" spans="1:4" x14ac:dyDescent="0.3">
      <c r="A6" t="s">
        <v>214</v>
      </c>
      <c r="C6" t="s">
        <v>18</v>
      </c>
      <c r="D6" t="s">
        <v>28</v>
      </c>
    </row>
    <row r="7" spans="1:4" x14ac:dyDescent="0.3">
      <c r="A7" t="s">
        <v>215</v>
      </c>
      <c r="C7" t="s">
        <v>20</v>
      </c>
      <c r="D7" t="s">
        <v>30</v>
      </c>
    </row>
    <row r="8" spans="1:4" x14ac:dyDescent="0.3">
      <c r="A8" t="s">
        <v>216</v>
      </c>
      <c r="C8" t="s">
        <v>22</v>
      </c>
      <c r="D8" t="s">
        <v>32</v>
      </c>
    </row>
    <row r="9" spans="1:4" x14ac:dyDescent="0.3">
      <c r="A9" t="s">
        <v>217</v>
      </c>
    </row>
    <row r="10" spans="1:4" x14ac:dyDescent="0.3">
      <c r="A10" t="s">
        <v>218</v>
      </c>
    </row>
    <row r="11" spans="1:4" x14ac:dyDescent="0.3">
      <c r="A11" t="s">
        <v>219</v>
      </c>
    </row>
    <row r="12" spans="1:4" x14ac:dyDescent="0.3">
      <c r="A12" t="s">
        <v>220</v>
      </c>
    </row>
    <row r="13" spans="1:4" x14ac:dyDescent="0.3">
      <c r="A13" t="s">
        <v>221</v>
      </c>
    </row>
    <row r="14" spans="1:4" x14ac:dyDescent="0.3">
      <c r="A14" t="s">
        <v>222</v>
      </c>
    </row>
    <row r="15" spans="1:4" x14ac:dyDescent="0.3">
      <c r="A15" t="s">
        <v>223</v>
      </c>
    </row>
    <row r="16" spans="1:4" x14ac:dyDescent="0.3">
      <c r="A16" t="s">
        <v>224</v>
      </c>
    </row>
    <row r="17" spans="1:1" x14ac:dyDescent="0.3">
      <c r="A17" t="s">
        <v>225</v>
      </c>
    </row>
    <row r="18" spans="1:1" x14ac:dyDescent="0.3">
      <c r="A18" t="s">
        <v>42</v>
      </c>
    </row>
    <row r="19" spans="1:1" x14ac:dyDescent="0.3">
      <c r="A19" t="s">
        <v>226</v>
      </c>
    </row>
    <row r="20" spans="1:1" x14ac:dyDescent="0.3">
      <c r="A20" t="s">
        <v>227</v>
      </c>
    </row>
    <row r="21" spans="1:1" x14ac:dyDescent="0.3">
      <c r="A21" t="s">
        <v>228</v>
      </c>
    </row>
    <row r="22" spans="1:1" x14ac:dyDescent="0.3">
      <c r="A22" t="s">
        <v>229</v>
      </c>
    </row>
    <row r="23" spans="1:1" x14ac:dyDescent="0.3">
      <c r="A23" t="s">
        <v>230</v>
      </c>
    </row>
    <row r="24" spans="1:1" x14ac:dyDescent="0.3">
      <c r="A24" t="s">
        <v>231</v>
      </c>
    </row>
    <row r="25" spans="1:1" x14ac:dyDescent="0.3">
      <c r="A25" t="s">
        <v>232</v>
      </c>
    </row>
    <row r="26" spans="1:1" x14ac:dyDescent="0.3">
      <c r="A26" t="s">
        <v>233</v>
      </c>
    </row>
    <row r="27" spans="1:1" x14ac:dyDescent="0.3">
      <c r="A27" t="s">
        <v>234</v>
      </c>
    </row>
    <row r="28" spans="1:1" x14ac:dyDescent="0.3">
      <c r="A28" t="s">
        <v>235</v>
      </c>
    </row>
    <row r="29" spans="1:1" x14ac:dyDescent="0.3">
      <c r="A29" t="s">
        <v>236</v>
      </c>
    </row>
    <row r="30" spans="1:1" x14ac:dyDescent="0.3">
      <c r="A30" t="s">
        <v>237</v>
      </c>
    </row>
    <row r="31" spans="1:1" x14ac:dyDescent="0.3">
      <c r="A31" t="s">
        <v>238</v>
      </c>
    </row>
    <row r="32" spans="1:1" x14ac:dyDescent="0.3">
      <c r="A32" t="s">
        <v>239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E73FBABE-E960-4C17-A7FC-1729D6ED83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C93DCF-90DC-4389-9C1B-6FFA5BAB5126}">
  <ds:schemaRefs>
    <ds:schemaRef ds:uri="http://schemas.microsoft.com/office/infopath/2007/PartnerControls"/>
    <ds:schemaRef ds:uri="http://purl.org/dc/elements/1.1/"/>
    <ds:schemaRef ds:uri="http://www.w3.org/XML/1998/namespace"/>
    <ds:schemaRef ds:uri="http://schemas.microsoft.com/office/2006/metadata/properties"/>
    <ds:schemaRef ds:uri="http://schemas.microsoft.com/office/2006/documentManagement/types"/>
    <ds:schemaRef ds:uri="http://purl.org/dc/terms/"/>
    <ds:schemaRef ds:uri="http://purl.org/dc/dcmitype/"/>
    <ds:schemaRef ds:uri="http://schemas.openxmlformats.org/package/2006/metadata/core-properties"/>
    <ds:schemaRef ds:uri="bde7d478-d854-492c-97f6-92fba056400e"/>
    <ds:schemaRef ds:uri="0ab27300-963f-4f8d-9bae-e9aa98dabc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2025-03-18T11:06:09Z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7395800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